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A38" i="1" l="1"/>
  <c r="Y38" i="1"/>
  <c r="Z38" i="1"/>
  <c r="AA37" i="1"/>
  <c r="Z37" i="1"/>
  <c r="Y37" i="1"/>
  <c r="AD38" i="1"/>
  <c r="AC38" i="1"/>
  <c r="AB38" i="1"/>
  <c r="AD37" i="1"/>
  <c r="AC37" i="1"/>
  <c r="AB37" i="1"/>
  <c r="AB21" i="1"/>
  <c r="Y26" i="1"/>
  <c r="AB22" i="1"/>
  <c r="Y30" i="1"/>
  <c r="Z22" i="1"/>
  <c r="Z30" i="1"/>
  <c r="AD30" i="1"/>
  <c r="X22" i="1"/>
  <c r="AA30" i="1"/>
  <c r="AC30" i="1"/>
  <c r="AB30" i="1"/>
  <c r="Z21" i="1"/>
  <c r="Z26" i="1"/>
  <c r="AD26" i="1"/>
  <c r="X21" i="1"/>
  <c r="AA26" i="1"/>
  <c r="AC26" i="1"/>
  <c r="AB26" i="1"/>
  <c r="AC22" i="1"/>
  <c r="Y31" i="1"/>
  <c r="AA22" i="1"/>
  <c r="Z31" i="1"/>
  <c r="AD31" i="1"/>
  <c r="Y22" i="1"/>
  <c r="AA31" i="1"/>
  <c r="AC31" i="1"/>
  <c r="AB31" i="1"/>
  <c r="AC21" i="1"/>
  <c r="Y27" i="1"/>
  <c r="AA21" i="1"/>
  <c r="Z27" i="1"/>
  <c r="AD27" i="1"/>
  <c r="Y21" i="1"/>
  <c r="AA27" i="1"/>
  <c r="AC27" i="1"/>
  <c r="AB27" i="1"/>
</calcChain>
</file>

<file path=xl/sharedStrings.xml><?xml version="1.0" encoding="utf-8"?>
<sst xmlns="http://schemas.openxmlformats.org/spreadsheetml/2006/main" count="106" uniqueCount="62">
  <si>
    <t>Eppi ID</t>
  </si>
  <si>
    <t>TITLE</t>
  </si>
  <si>
    <t>AUTHOR</t>
  </si>
  <si>
    <t>JOURNAL</t>
  </si>
  <si>
    <t>YEAR</t>
  </si>
  <si>
    <t>VOLUME</t>
  </si>
  <si>
    <t>PAGE START-PAGE END</t>
  </si>
  <si>
    <t>AUTHOR E-MAIL</t>
  </si>
  <si>
    <t>STUDY COUNTRY</t>
  </si>
  <si>
    <t>LOCATION SITE/NAME</t>
  </si>
  <si>
    <t>LATITUDE</t>
  </si>
  <si>
    <t>LONGITUDE</t>
  </si>
  <si>
    <t>KÖPPEN CLIMATE ZONE</t>
  </si>
  <si>
    <t>Long-term tillage effects on soil carbon storage and carbon dioxide emissions in continuous corn cropping system from an alfisol in Ohio</t>
  </si>
  <si>
    <t xml:space="preserve">Ussiri D A. N; Lal R ; </t>
  </si>
  <si>
    <t>Soil &amp; Tillage Research</t>
  </si>
  <si>
    <t>39-47</t>
  </si>
  <si>
    <t>ussiri.1@osu.edu</t>
  </si>
  <si>
    <t>USA</t>
  </si>
  <si>
    <t>Ohio Agricultural Research and Development
Center (OARDC) Western Agricultural Research Station Farm, South Charleston, Ohio</t>
  </si>
  <si>
    <t>Cfa</t>
  </si>
  <si>
    <t>INTERVENTION (crop rotation / fertiliser / amendments / catch crop / tillage / multiple / farming system)</t>
  </si>
  <si>
    <t>NUMBER OF TREATMENTS</t>
  </si>
  <si>
    <t>WHICH TREATMENTS</t>
  </si>
  <si>
    <t>tillage</t>
  </si>
  <si>
    <t>mouldboard plow / chisel plow / no tillage</t>
  </si>
  <si>
    <t>DATA LOCATION</t>
  </si>
  <si>
    <t>BULK DENSITY (measured / calculated / not present)</t>
  </si>
  <si>
    <t>VARIANCE PRESENTED</t>
  </si>
  <si>
    <t>Variability Measure</t>
  </si>
  <si>
    <t>CRITICAL APPRAISAL, PRELIMINARY COMMENT</t>
  </si>
  <si>
    <t>measured</t>
  </si>
  <si>
    <t>standard deviations in Table 3</t>
  </si>
  <si>
    <t>SD</t>
  </si>
  <si>
    <t>Seems good</t>
  </si>
  <si>
    <t>Table 3. Natural abundance of 13C, soil organic C pool and corn derived C. Values in the brackets represents one standard deviation</t>
  </si>
  <si>
    <t>SOC (Mg/ha)</t>
  </si>
  <si>
    <t>Depth (cm)</t>
  </si>
  <si>
    <t>Moldboard plow till</t>
  </si>
  <si>
    <t>Chisel till</t>
  </si>
  <si>
    <t>No-till</t>
  </si>
  <si>
    <t>LSD (0.05)</t>
  </si>
  <si>
    <t>0-15</t>
  </si>
  <si>
    <t>15-30</t>
  </si>
  <si>
    <t>Table 2. Effects of tillage management on soil physical and chemical properties.</t>
  </si>
  <si>
    <t>SOC (g/kg)</t>
  </si>
  <si>
    <t>Table 2 / Table 3</t>
  </si>
  <si>
    <t>Bulk density (Mg/m3)</t>
  </si>
  <si>
    <t xml:space="preserve">Typically, NT consisted of complete elimination of pre-plant tillage. The seeds in the NT were sown using a planter with single coulter to cut through crop residues and loosen soil ahead of standard planter units. The MT consists of moldboard plowing to 20–30 cm depth in fall (November) of each season followed by two 10 cm secondary operations (harrowing, field cultivator) in spring (late April or early May) just before planting. The MT treatment results in a complete soil surface inversion and nearly 100% incorporation of crop residues. The CT treatment is performed using a chisel plow with shank spacing of 30 cm and a tillage depth of 20–25 cm in spring just before planting. All plots were planted during the first week of May. The plot size was 4.6 m _ 27.4 m. Fertilizer rates, identical for all tillage treatments, included 112 kg ha_1 of 14:14:14 NPK at planting and side-dressed by injecting anhydrous ammonia at 63 kg N ha_1. </t>
  </si>
  <si>
    <t>ES</t>
  </si>
  <si>
    <t>mean</t>
  </si>
  <si>
    <t>n</t>
  </si>
  <si>
    <t>Depth correction</t>
  </si>
  <si>
    <t>NT</t>
  </si>
  <si>
    <t>RT</t>
  </si>
  <si>
    <t>CT</t>
  </si>
  <si>
    <t>NT-CT</t>
  </si>
  <si>
    <t>RT-CT</t>
  </si>
  <si>
    <t>NT-RT</t>
  </si>
  <si>
    <t>stock</t>
  </si>
  <si>
    <t>conc</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</si>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</sst>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6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5" fillId="2" borderId="0" xfId="0" applyFont="1" applyFill="1"/>
    <xf numFmtId="0" fontId="5" fillId="3" borderId="0" xfId="0" applyFont="1" applyFill="1"/>
    <xf numFmtId="0" fontId="0" fillId="0" borderId="0" xfId="0" applyAlignment="1">
      <alignment wrapText="1"/>
    </xf>
  </cellXfs>
  <cellStyles count="6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9"/>
  <sheetViews>
    <sheetView tabSelected="1" topLeftCell="S9" zoomScale="85" zoomScaleNormal="85" workbookViewId="0">
      <selection activeCell="W40" sqref="W40:AD40"/>
    </sheetView>
  </sheetViews>
  <sheetFormatPr defaultColWidth="11" defaultRowHeight="15.75" x14ac:dyDescent="0.25"/>
  <sheetData>
    <row r="1" spans="1:30"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35</v>
      </c>
    </row>
    <row r="2" spans="1:30" x14ac:dyDescent="0.25">
      <c r="A2" s="5">
        <v>10247300</v>
      </c>
      <c r="B2" s="6" t="s">
        <v>13</v>
      </c>
      <c r="C2" s="5" t="s">
        <v>14</v>
      </c>
      <c r="D2" s="5" t="s">
        <v>15</v>
      </c>
      <c r="E2" s="5">
        <v>2009</v>
      </c>
      <c r="F2" s="5">
        <v>104</v>
      </c>
      <c r="G2" s="7" t="s">
        <v>16</v>
      </c>
      <c r="H2" s="5" t="s">
        <v>17</v>
      </c>
      <c r="I2" s="5" t="s">
        <v>18</v>
      </c>
      <c r="J2" s="5" t="s">
        <v>19</v>
      </c>
      <c r="K2" s="8">
        <v>39.825000000000003</v>
      </c>
      <c r="L2" s="8">
        <v>-83.634</v>
      </c>
      <c r="M2" s="5" t="s">
        <v>20</v>
      </c>
      <c r="N2" s="5" t="s">
        <v>24</v>
      </c>
      <c r="O2" s="5">
        <v>3</v>
      </c>
      <c r="P2" s="5" t="s">
        <v>25</v>
      </c>
      <c r="Q2" s="5" t="s">
        <v>46</v>
      </c>
      <c r="R2" s="5" t="s">
        <v>31</v>
      </c>
      <c r="S2" s="5" t="s">
        <v>32</v>
      </c>
      <c r="T2" s="5" t="s">
        <v>33</v>
      </c>
      <c r="U2" s="5" t="s">
        <v>34</v>
      </c>
      <c r="W2" s="5" t="s">
        <v>36</v>
      </c>
    </row>
    <row r="3" spans="1:30" x14ac:dyDescent="0.25">
      <c r="W3" t="s">
        <v>37</v>
      </c>
      <c r="X3" t="s">
        <v>38</v>
      </c>
      <c r="Y3" t="s">
        <v>33</v>
      </c>
      <c r="Z3" t="s">
        <v>39</v>
      </c>
      <c r="AA3" t="s">
        <v>33</v>
      </c>
      <c r="AB3" t="s">
        <v>40</v>
      </c>
      <c r="AC3" t="s">
        <v>33</v>
      </c>
      <c r="AD3" t="s">
        <v>41</v>
      </c>
    </row>
    <row r="4" spans="1:30" x14ac:dyDescent="0.25">
      <c r="A4" s="13" t="s">
        <v>48</v>
      </c>
      <c r="B4" s="13"/>
      <c r="C4" s="13"/>
      <c r="D4" s="13"/>
      <c r="E4" s="13"/>
      <c r="F4" s="13"/>
      <c r="G4" s="13"/>
      <c r="H4" s="13"/>
      <c r="I4" s="13"/>
      <c r="J4" s="13"/>
      <c r="K4" s="13"/>
      <c r="L4" s="13"/>
      <c r="M4" s="13"/>
      <c r="N4" s="13"/>
      <c r="O4" s="13"/>
      <c r="P4" s="13"/>
      <c r="Q4" s="13"/>
      <c r="R4" s="13"/>
      <c r="S4" s="13"/>
      <c r="W4" t="s">
        <v>42</v>
      </c>
      <c r="X4">
        <v>20.8</v>
      </c>
      <c r="Y4">
        <v>2.04</v>
      </c>
      <c r="Z4">
        <v>21.92</v>
      </c>
      <c r="AA4">
        <v>1.52</v>
      </c>
      <c r="AB4">
        <v>60.27</v>
      </c>
      <c r="AC4">
        <v>6.15</v>
      </c>
      <c r="AD4">
        <v>7.93</v>
      </c>
    </row>
    <row r="5" spans="1:30" x14ac:dyDescent="0.25">
      <c r="A5" s="13"/>
      <c r="B5" s="13"/>
      <c r="C5" s="13"/>
      <c r="D5" s="13"/>
      <c r="E5" s="13"/>
      <c r="F5" s="13"/>
      <c r="G5" s="13"/>
      <c r="H5" s="13"/>
      <c r="I5" s="13"/>
      <c r="J5" s="13"/>
      <c r="K5" s="13"/>
      <c r="L5" s="13"/>
      <c r="M5" s="13"/>
      <c r="N5" s="13"/>
      <c r="O5" s="13"/>
      <c r="P5" s="13"/>
      <c r="Q5" s="13"/>
      <c r="R5" s="13"/>
      <c r="S5" s="13"/>
      <c r="W5" s="10" t="s">
        <v>43</v>
      </c>
      <c r="X5">
        <v>24.01</v>
      </c>
      <c r="Y5">
        <v>5.37</v>
      </c>
      <c r="Z5">
        <v>23.37</v>
      </c>
      <c r="AA5">
        <v>1.77</v>
      </c>
      <c r="AB5">
        <v>19.72</v>
      </c>
      <c r="AC5">
        <v>1.31</v>
      </c>
      <c r="AD5">
        <v>6.61</v>
      </c>
    </row>
    <row r="6" spans="1:30" x14ac:dyDescent="0.25">
      <c r="A6" s="13"/>
      <c r="B6" s="13"/>
      <c r="C6" s="13"/>
      <c r="D6" s="13"/>
      <c r="E6" s="13"/>
      <c r="F6" s="13"/>
      <c r="G6" s="13"/>
      <c r="H6" s="13"/>
      <c r="I6" s="13"/>
      <c r="J6" s="13"/>
      <c r="K6" s="13"/>
      <c r="L6" s="13"/>
      <c r="M6" s="13"/>
      <c r="N6" s="13"/>
      <c r="O6" s="13"/>
      <c r="P6" s="13"/>
      <c r="Q6" s="13"/>
      <c r="R6" s="13"/>
      <c r="S6" s="13"/>
    </row>
    <row r="7" spans="1:30" x14ac:dyDescent="0.25">
      <c r="A7" s="13"/>
      <c r="B7" s="13"/>
      <c r="C7" s="13"/>
      <c r="D7" s="13"/>
      <c r="E7" s="13"/>
      <c r="F7" s="13"/>
      <c r="G7" s="13"/>
      <c r="H7" s="13"/>
      <c r="I7" s="13"/>
      <c r="J7" s="13"/>
      <c r="K7" s="13"/>
      <c r="L7" s="13"/>
      <c r="M7" s="13"/>
      <c r="N7" s="13"/>
      <c r="O7" s="13"/>
      <c r="P7" s="13"/>
      <c r="Q7" s="13"/>
      <c r="R7" s="13"/>
      <c r="S7" s="13"/>
    </row>
    <row r="8" spans="1:30" x14ac:dyDescent="0.25">
      <c r="W8" t="s">
        <v>44</v>
      </c>
    </row>
    <row r="9" spans="1:30" x14ac:dyDescent="0.25">
      <c r="W9" t="s">
        <v>45</v>
      </c>
    </row>
    <row r="10" spans="1:30" x14ac:dyDescent="0.25">
      <c r="W10" t="s">
        <v>37</v>
      </c>
      <c r="X10" t="s">
        <v>38</v>
      </c>
      <c r="Y10" t="s">
        <v>39</v>
      </c>
      <c r="Z10" t="s">
        <v>40</v>
      </c>
      <c r="AA10" t="s">
        <v>41</v>
      </c>
    </row>
    <row r="11" spans="1:30" x14ac:dyDescent="0.25">
      <c r="W11" t="s">
        <v>42</v>
      </c>
      <c r="X11">
        <v>8.67</v>
      </c>
      <c r="Y11">
        <v>9.3699999999999992</v>
      </c>
      <c r="Z11">
        <v>26.97</v>
      </c>
      <c r="AA11">
        <v>2.67</v>
      </c>
    </row>
    <row r="12" spans="1:30" x14ac:dyDescent="0.25">
      <c r="W12" s="10" t="s">
        <v>43</v>
      </c>
      <c r="X12">
        <v>9.6999999999999993</v>
      </c>
      <c r="Y12">
        <v>9.5</v>
      </c>
      <c r="Z12">
        <v>8.27</v>
      </c>
      <c r="AA12">
        <v>2.71</v>
      </c>
    </row>
    <row r="13" spans="1:30" x14ac:dyDescent="0.25">
      <c r="W13" t="s">
        <v>47</v>
      </c>
    </row>
    <row r="14" spans="1:30" x14ac:dyDescent="0.25">
      <c r="W14" t="s">
        <v>37</v>
      </c>
      <c r="X14" t="s">
        <v>38</v>
      </c>
      <c r="Y14" t="s">
        <v>39</v>
      </c>
      <c r="Z14" t="s">
        <v>40</v>
      </c>
      <c r="AA14" t="s">
        <v>41</v>
      </c>
    </row>
    <row r="15" spans="1:30" x14ac:dyDescent="0.25">
      <c r="W15" t="s">
        <v>42</v>
      </c>
      <c r="X15">
        <v>1.6</v>
      </c>
      <c r="Y15">
        <v>1.56</v>
      </c>
      <c r="Z15">
        <v>1.49</v>
      </c>
      <c r="AA15">
        <v>0.1</v>
      </c>
    </row>
    <row r="16" spans="1:30" x14ac:dyDescent="0.25">
      <c r="W16" s="10" t="s">
        <v>43</v>
      </c>
      <c r="X16">
        <v>1.65</v>
      </c>
      <c r="Y16">
        <v>1.64</v>
      </c>
      <c r="Z16">
        <v>1.59</v>
      </c>
      <c r="AA16">
        <v>7.0000000000000007E-2</v>
      </c>
    </row>
    <row r="19" spans="23:30" x14ac:dyDescent="0.25">
      <c r="W19" s="5" t="s">
        <v>45</v>
      </c>
    </row>
    <row r="20" spans="23:30" x14ac:dyDescent="0.25">
      <c r="W20" t="s">
        <v>37</v>
      </c>
      <c r="X20" t="s">
        <v>38</v>
      </c>
      <c r="Y20" t="s">
        <v>33</v>
      </c>
      <c r="Z20" t="s">
        <v>39</v>
      </c>
      <c r="AA20" t="s">
        <v>33</v>
      </c>
      <c r="AB20" t="s">
        <v>40</v>
      </c>
      <c r="AC20" t="s">
        <v>33</v>
      </c>
    </row>
    <row r="21" spans="23:30" x14ac:dyDescent="0.25">
      <c r="W21" t="s">
        <v>42</v>
      </c>
      <c r="X21">
        <f>(X4*10)/(X15*15)</f>
        <v>8.6666666666666661</v>
      </c>
      <c r="Y21">
        <f>(Y4*10)/(X15*15)</f>
        <v>0.85</v>
      </c>
      <c r="Z21">
        <f>(Z4*10)/(Y15*15)</f>
        <v>9.367521367521368</v>
      </c>
      <c r="AA21">
        <f>(AA4*10)/(Y15*15)</f>
        <v>0.64957264957264949</v>
      </c>
      <c r="AB21">
        <f>(AB4*10)/(Z15*15)</f>
        <v>26.966442953020135</v>
      </c>
      <c r="AC21">
        <f>(AC4*10)/(Z15*15)</f>
        <v>2.7516778523489931</v>
      </c>
    </row>
    <row r="22" spans="23:30" x14ac:dyDescent="0.25">
      <c r="W22" s="10" t="s">
        <v>43</v>
      </c>
      <c r="X22">
        <f>(X5*10)/(X16*15)</f>
        <v>9.7010101010101017</v>
      </c>
      <c r="Y22">
        <f>(Y5*10)/(X16*15)</f>
        <v>2.1696969696969699</v>
      </c>
      <c r="Z22">
        <f>(Z5*10)/(Y16*15)</f>
        <v>9.5000000000000018</v>
      </c>
      <c r="AA22">
        <f>(AA5*10)/(Y16*15)</f>
        <v>0.7195121951219513</v>
      </c>
      <c r="AB22">
        <f>(AB5*10)/(Z16*15)</f>
        <v>8.2683438155136262</v>
      </c>
      <c r="AC22">
        <f>(AC5*10)/(Z16*15)</f>
        <v>0.54926624737945495</v>
      </c>
    </row>
    <row r="24" spans="23:30" x14ac:dyDescent="0.25">
      <c r="W24" t="s">
        <v>60</v>
      </c>
    </row>
    <row r="25" spans="23:30" x14ac:dyDescent="0.25">
      <c r="W25" t="s">
        <v>49</v>
      </c>
      <c r="Y25" t="s">
        <v>53</v>
      </c>
      <c r="Z25" t="s">
        <v>54</v>
      </c>
      <c r="AA25" t="s">
        <v>55</v>
      </c>
      <c r="AB25" s="11" t="s">
        <v>56</v>
      </c>
      <c r="AC25" s="11" t="s">
        <v>57</v>
      </c>
      <c r="AD25" s="11" t="s">
        <v>58</v>
      </c>
    </row>
    <row r="26" spans="23:30" x14ac:dyDescent="0.25">
      <c r="W26" t="s">
        <v>42</v>
      </c>
      <c r="X26" t="s">
        <v>50</v>
      </c>
      <c r="Y26">
        <f>AB21</f>
        <v>26.966442953020135</v>
      </c>
      <c r="Z26">
        <f>Z21</f>
        <v>9.367521367521368</v>
      </c>
      <c r="AA26">
        <f>X21</f>
        <v>8.6666666666666661</v>
      </c>
      <c r="AB26" s="11">
        <f>Y26-AA26</f>
        <v>18.29977628635347</v>
      </c>
      <c r="AC26" s="11">
        <f>Z26-AA26</f>
        <v>0.70085470085470192</v>
      </c>
      <c r="AD26" s="11">
        <f>Y26-Z26</f>
        <v>17.598921585498765</v>
      </c>
    </row>
    <row r="27" spans="23:30" x14ac:dyDescent="0.25">
      <c r="X27" t="s">
        <v>33</v>
      </c>
      <c r="Y27">
        <f>AC21</f>
        <v>2.7516778523489931</v>
      </c>
      <c r="Z27">
        <f>AA21</f>
        <v>0.64957264957264949</v>
      </c>
      <c r="AA27">
        <f>Y21</f>
        <v>0.85</v>
      </c>
      <c r="AB27" s="11">
        <f>SQRT((Y27^2+AA27^2)/2)</f>
        <v>2.0364467833837407</v>
      </c>
      <c r="AC27" s="11">
        <f>SQRT((Z27^2+AA27^2)/2)</f>
        <v>0.75645377488410748</v>
      </c>
      <c r="AD27" s="11">
        <f>SQRT((Y27^2+Z27^2)/2)</f>
        <v>1.9992092974699771</v>
      </c>
    </row>
    <row r="28" spans="23:30" x14ac:dyDescent="0.25">
      <c r="X28" t="s">
        <v>51</v>
      </c>
      <c r="Y28">
        <v>4</v>
      </c>
      <c r="Z28">
        <v>4</v>
      </c>
      <c r="AA28">
        <v>4</v>
      </c>
      <c r="AB28" s="11">
        <v>8</v>
      </c>
      <c r="AC28" s="11">
        <v>8</v>
      </c>
      <c r="AD28" s="11">
        <v>8</v>
      </c>
    </row>
    <row r="29" spans="23:30" x14ac:dyDescent="0.25">
      <c r="X29" t="s">
        <v>52</v>
      </c>
      <c r="Y29">
        <v>1</v>
      </c>
      <c r="Z29">
        <v>1</v>
      </c>
      <c r="AA29">
        <v>1</v>
      </c>
      <c r="AB29" s="11">
        <v>1</v>
      </c>
      <c r="AC29" s="11">
        <v>1</v>
      </c>
      <c r="AD29" s="11">
        <v>1</v>
      </c>
    </row>
    <row r="30" spans="23:30" x14ac:dyDescent="0.25">
      <c r="W30" t="s">
        <v>43</v>
      </c>
      <c r="X30" t="s">
        <v>50</v>
      </c>
      <c r="Y30">
        <f>AB22</f>
        <v>8.2683438155136262</v>
      </c>
      <c r="Z30">
        <f>Z22</f>
        <v>9.5000000000000018</v>
      </c>
      <c r="AA30">
        <f>X22</f>
        <v>9.7010101010101017</v>
      </c>
      <c r="AB30" s="11">
        <f>Y30-AA30</f>
        <v>-1.4326662854964756</v>
      </c>
      <c r="AC30" s="11">
        <f>Z30-AA30</f>
        <v>-0.20101010101009997</v>
      </c>
      <c r="AD30" s="11">
        <f>Y30-Z30</f>
        <v>-1.2316561844863756</v>
      </c>
    </row>
    <row r="31" spans="23:30" x14ac:dyDescent="0.25">
      <c r="X31" t="s">
        <v>33</v>
      </c>
      <c r="Y31">
        <f>AC22</f>
        <v>0.54926624737945495</v>
      </c>
      <c r="Z31">
        <f>AA22</f>
        <v>0.7195121951219513</v>
      </c>
      <c r="AA31">
        <f>Y22</f>
        <v>2.1696969696969699</v>
      </c>
      <c r="AB31" s="11">
        <f>SQRT((Y31^2+AA31^2)/2)</f>
        <v>1.5826051862076218</v>
      </c>
      <c r="AC31" s="11">
        <f>SQRT((Z31^2+AA31^2)/2)</f>
        <v>1.61636671879271</v>
      </c>
      <c r="AD31" s="11">
        <f>SQRT((Y31^2+Z31^2)/2)</f>
        <v>0.64007468682940338</v>
      </c>
    </row>
    <row r="32" spans="23:30" x14ac:dyDescent="0.25">
      <c r="X32" t="s">
        <v>51</v>
      </c>
      <c r="Y32">
        <v>4</v>
      </c>
      <c r="Z32">
        <v>4</v>
      </c>
      <c r="AA32">
        <v>4</v>
      </c>
      <c r="AB32" s="11">
        <v>8</v>
      </c>
      <c r="AC32" s="11">
        <v>8</v>
      </c>
      <c r="AD32" s="11">
        <v>8</v>
      </c>
    </row>
    <row r="33" spans="23:30" x14ac:dyDescent="0.25">
      <c r="X33" t="s">
        <v>52</v>
      </c>
      <c r="Y33">
        <v>1</v>
      </c>
      <c r="Z33">
        <v>1</v>
      </c>
      <c r="AA33">
        <v>1</v>
      </c>
      <c r="AB33" s="11">
        <v>1</v>
      </c>
      <c r="AC33" s="11">
        <v>1</v>
      </c>
      <c r="AD33" s="11">
        <v>1</v>
      </c>
    </row>
    <row r="35" spans="23:30" x14ac:dyDescent="0.25">
      <c r="W35" t="s">
        <v>59</v>
      </c>
    </row>
    <row r="36" spans="23:30" x14ac:dyDescent="0.25">
      <c r="W36" t="s">
        <v>49</v>
      </c>
      <c r="Y36" t="s">
        <v>53</v>
      </c>
      <c r="Z36" t="s">
        <v>54</v>
      </c>
      <c r="AA36" t="s">
        <v>55</v>
      </c>
      <c r="AB36" s="12" t="s">
        <v>56</v>
      </c>
      <c r="AC36" s="12" t="s">
        <v>57</v>
      </c>
      <c r="AD36" s="12" t="s">
        <v>58</v>
      </c>
    </row>
    <row r="37" spans="23:30" x14ac:dyDescent="0.25">
      <c r="W37" t="s">
        <v>61</v>
      </c>
      <c r="X37" t="s">
        <v>50</v>
      </c>
      <c r="Y37">
        <f>SUM(AB4:AB5)</f>
        <v>79.990000000000009</v>
      </c>
      <c r="Z37">
        <f>SUM(Z4:Z5)</f>
        <v>45.290000000000006</v>
      </c>
      <c r="AA37">
        <f>SUM(X4:X5)</f>
        <v>44.81</v>
      </c>
      <c r="AB37" s="12">
        <f>Y37-AA37</f>
        <v>35.180000000000007</v>
      </c>
      <c r="AC37" s="12">
        <f>Z37-AA37</f>
        <v>0.48000000000000398</v>
      </c>
      <c r="AD37" s="12">
        <f>Y37-Z37</f>
        <v>34.700000000000003</v>
      </c>
    </row>
    <row r="38" spans="23:30" x14ac:dyDescent="0.25">
      <c r="X38" t="s">
        <v>33</v>
      </c>
      <c r="Y38">
        <f>SQRT((AC4^2+AC5^2)/2)</f>
        <v>4.4462680980795568</v>
      </c>
      <c r="Z38">
        <f>SQRT((AA4^2+AA5^2)/2)</f>
        <v>1.6497424041346578</v>
      </c>
      <c r="AA38">
        <f>SQRT((Y4^2+Y5^2)/2)</f>
        <v>4.0619268826506465</v>
      </c>
      <c r="AB38" s="12">
        <f>SQRT((Y38^2+AA38^2)/2)</f>
        <v>4.2584357456699991</v>
      </c>
      <c r="AC38" s="12">
        <f>SQRT((Z38^2+AA38^2)/2)</f>
        <v>3.100072579795512</v>
      </c>
      <c r="AD38" s="12">
        <f>SQRT((Y38^2+Z38^2)/2)</f>
        <v>3.3534273512333614</v>
      </c>
    </row>
    <row r="39" spans="23:30" x14ac:dyDescent="0.25">
      <c r="X39" t="s">
        <v>51</v>
      </c>
      <c r="Y39">
        <v>4</v>
      </c>
      <c r="Z39">
        <v>4</v>
      </c>
      <c r="AA39">
        <v>4</v>
      </c>
      <c r="AB39" s="12">
        <v>8</v>
      </c>
      <c r="AC39" s="12">
        <v>8</v>
      </c>
      <c r="AD39" s="12">
        <v>8</v>
      </c>
    </row>
  </sheetData>
  <mergeCells count="1">
    <mergeCell ref="A4:S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2015-07-05T14:58:11Z</dcterms:created>
  <dcterms:modified xsi:type="dcterms:W3CDTF">2016-04-27T07:18:48Z</dcterms:modified>
</cp:coreProperties>
</file>